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023e1d097e4e2cb/aaa-OSVČ/Civín/Výběrka - personalistika/finále/Favea/"/>
    </mc:Choice>
  </mc:AlternateContent>
  <xr:revisionPtr revIDLastSave="0" documentId="14_{8C9107F0-7E05-415C-8CFB-9316A5801A3E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Uzavrene kurzy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3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0" i="1"/>
  <c r="E25" i="1"/>
  <c r="E28" i="1"/>
  <c r="E27" i="1"/>
  <c r="E26" i="1"/>
  <c r="E24" i="1"/>
  <c r="E22" i="1"/>
  <c r="E21" i="1"/>
  <c r="E20" i="1"/>
  <c r="E19" i="1"/>
  <c r="E18" i="1"/>
  <c r="E17" i="1"/>
  <c r="E16" i="1"/>
  <c r="E11" i="1"/>
  <c r="E12" i="1"/>
  <c r="E13" i="1"/>
  <c r="E14" i="1"/>
  <c r="E15" i="1"/>
  <c r="E31" i="1"/>
  <c r="E32" i="1"/>
  <c r="E30" i="1"/>
  <c r="E10" i="1"/>
  <c r="E29" i="1"/>
</calcChain>
</file>

<file path=xl/sharedStrings.xml><?xml version="1.0" encoding="utf-8"?>
<sst xmlns="http://schemas.openxmlformats.org/spreadsheetml/2006/main" count="53" uniqueCount="53">
  <si>
    <t>Počet skupin</t>
  </si>
  <si>
    <t>Vzdělávací aktivita</t>
  </si>
  <si>
    <t>Vzdělávací kurz</t>
  </si>
  <si>
    <t>Obecné IT</t>
  </si>
  <si>
    <t>Měkké a manažerské</t>
  </si>
  <si>
    <t>Rozsah školení na 1 skupinu v hod. / 1 hod = 60 min.)</t>
  </si>
  <si>
    <t>·         Uvedený popis kurzů je jeho minimální požadovaný obsah.</t>
  </si>
  <si>
    <t>·         Počet účastníků v jednom kurzu bude maximálně 12 osob.</t>
  </si>
  <si>
    <t>·         Kurzy jsou v souladu s Pravidly pro žadatele a příjemce v rámci OPZ pro projekty s jednotkovými náklady zaměřené na další profesní vzdělávání:</t>
  </si>
  <si>
    <t>·         https://www.esfcr.cz/pravidla-pro-zadatele-a-prijemce-opz/-/dokument/3342815</t>
  </si>
  <si>
    <t xml:space="preserve">·         Dodavatel zajistí realizaci všech školicích aktivit, do kterých podává nabídku. </t>
  </si>
  <si>
    <t>·         Zajištěním školicích aktivit se rozumí:</t>
  </si>
  <si>
    <t>·         Příprava a realizace kurzů za účasti kompetentního lektora</t>
  </si>
  <si>
    <t>·         Odborné proškolení účastníků kurzů kompetentním lektorem,</t>
  </si>
  <si>
    <t>·         Veškeré náklady spojené se zajištěním lektora (cestovné, ubytování, stravné apod.)</t>
  </si>
  <si>
    <t>Počet školicích dnů (8 hod.)celkem</t>
  </si>
  <si>
    <t>Účetní a ekonomické kurzy</t>
  </si>
  <si>
    <t>MS Excel pro mírně pokročilé</t>
  </si>
  <si>
    <t>Excel pro pokročilé</t>
  </si>
  <si>
    <t>Typologie osobnosti a efektivní komunikace</t>
  </si>
  <si>
    <t>Poznej sám sebe</t>
  </si>
  <si>
    <t>Profesionální komunikace</t>
  </si>
  <si>
    <t>Telefonická komunikace</t>
  </si>
  <si>
    <t>Vnitrofiremní komunikace</t>
  </si>
  <si>
    <t>Zvládání obtížných situací</t>
  </si>
  <si>
    <t>Emoční inteligence</t>
  </si>
  <si>
    <t>Vedení lidí a delegování</t>
  </si>
  <si>
    <t>Zpětná vazba a vytýkání</t>
  </si>
  <si>
    <t>Motivace zaměstnanců a sankce</t>
  </si>
  <si>
    <t>Vedení porad</t>
  </si>
  <si>
    <t xml:space="preserve">Manažerská kontrola </t>
  </si>
  <si>
    <t>Hodnocení zaměstnanců</t>
  </si>
  <si>
    <t>Stres, relaxace a zdravý životní styl</t>
  </si>
  <si>
    <t xml:space="preserve">Firemní strategie </t>
  </si>
  <si>
    <t>Strategické plánování, rozhodování a řízení</t>
  </si>
  <si>
    <t xml:space="preserve">Finanční gramotnost </t>
  </si>
  <si>
    <t>Incoterms</t>
  </si>
  <si>
    <t>"Podnikové vzdělávání FAVEA"- CZ.03.1.52/0.0/0.0/19_097/0012581</t>
  </si>
  <si>
    <t>Firemní kultura I.</t>
  </si>
  <si>
    <t>Firemní kultura II.</t>
  </si>
  <si>
    <t>Individuální koučink</t>
  </si>
  <si>
    <t>·         Jedna vyučovací hodina má 60 minut, max. 7 hodin denně</t>
  </si>
  <si>
    <t>·         Místem realizace kurzů bude sídlo společnosti nebo u vybraných kurzů Moravsko-slezský kraj.</t>
  </si>
  <si>
    <t>·         Poskytnutí studijních materiálů účastníkům kurzů s nutností dodržení pravidel pro publicitu v souladu s požadavky Operačního programu Zaměstnanost.</t>
  </si>
  <si>
    <t>·         Tisk a distribuci materiálů pro účastníky (sylaby školení, tištěné prezentace).</t>
  </si>
  <si>
    <t>·         Zajištění prezenční listiny z každého kurzu, která bude podepsána všemi účastníky a lektorem a statutárním zástupcem dodavatele.</t>
  </si>
  <si>
    <t>·         Zajištění hodnotících dotazníků z kurzů, které budou sloužit pro evaluaci vzdělávání a zajistí zpětnou vazbu o kvalitě pořádaného kurzu.</t>
  </si>
  <si>
    <t>·         Zajištění osvědčení či potvrzení o absolvování z každého kurzu pro jednotlivé účastníky.</t>
  </si>
  <si>
    <t>·         Forma výuky - prezenční</t>
  </si>
  <si>
    <t>Specifikace zakázky</t>
  </si>
  <si>
    <t>Celková nabídková cena</t>
  </si>
  <si>
    <t>nabídka celkem</t>
  </si>
  <si>
    <t>nabídková cena za 1 školení (1 skupina),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</si>
</sst>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5" borderId="8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1" fontId="5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wrapText="1"/>
    </xf>
    <xf numFmtId="0" fontId="1" fillId="5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6" borderId="9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" fontId="5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2" borderId="9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left" wrapText="1"/>
    </xf>
    <xf numFmtId="1" fontId="5" fillId="0" borderId="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6" borderId="15" xfId="0" applyFont="1" applyFill="1" applyBorder="1" applyAlignment="1">
      <alignment vertical="center" wrapText="1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" fontId="5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3" fillId="0" borderId="24" xfId="0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1" fillId="5" borderId="25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vertical="center"/>
    </xf>
    <xf numFmtId="164" fontId="14" fillId="7" borderId="16" xfId="0" applyNumberFormat="1" applyFont="1" applyFill="1" applyBorder="1" applyAlignment="1">
      <alignment vertical="center"/>
    </xf>
  </cellXfs>
  <cellStyles count="7">
    <cellStyle name="Hypertextový odkaz" xfId="1" builtinId="8" hidden="1"/>
    <cellStyle name="Hypertextový odkaz" xfId="3" builtinId="8" hidden="1"/>
    <cellStyle name="Hypertextový odkaz" xfId="5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2286508</xdr:colOff>
      <xdr:row>4</xdr:row>
      <xdr:rowOff>73080</xdr:rowOff>
    </xdr:to>
    <xdr:pic>
      <xdr:nvPicPr>
        <xdr:cNvPr id="2" name="Obrázek 1" descr="W:\PUBLICITA\VIZUÁLNÍ_IDENTITA\loga\OPZ\logo_OPZ_barevn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56733" cy="79227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304801</xdr:colOff>
      <xdr:row>0</xdr:row>
      <xdr:rowOff>37354</xdr:rowOff>
    </xdr:from>
    <xdr:to>
      <xdr:col>5</xdr:col>
      <xdr:colOff>1</xdr:colOff>
      <xdr:row>4</xdr:row>
      <xdr:rowOff>115794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CA87942-2E34-4864-9F56-987543512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1" y="37354"/>
          <a:ext cx="2133600" cy="78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50"/>
  <sheetViews>
    <sheetView tabSelected="1" workbookViewId="0">
      <selection activeCell="Q25" sqref="Q25"/>
    </sheetView>
  </sheetViews>
  <sheetFormatPr defaultColWidth="9.140625" defaultRowHeight="15" x14ac:dyDescent="0.25"/>
  <cols>
    <col min="1" max="1" width="15.42578125" style="1" customWidth="1"/>
    <col min="2" max="2" width="41.140625" style="1" customWidth="1"/>
    <col min="3" max="3" width="8.7109375" style="1" customWidth="1"/>
    <col min="4" max="4" width="14" style="1" customWidth="1"/>
    <col min="5" max="5" width="18" style="1" customWidth="1"/>
    <col min="6" max="6" width="23.85546875" style="37" customWidth="1"/>
    <col min="7" max="7" width="17.7109375" style="1" customWidth="1"/>
    <col min="8" max="16384" width="9.140625" style="1"/>
  </cols>
  <sheetData>
    <row r="6" spans="1:7" ht="26.25" x14ac:dyDescent="0.25">
      <c r="B6" s="24" t="s">
        <v>49</v>
      </c>
      <c r="C6" s="25"/>
      <c r="D6" s="25"/>
      <c r="E6" s="25"/>
    </row>
    <row r="7" spans="1:7" ht="18.75" x14ac:dyDescent="0.25">
      <c r="B7" s="26" t="s">
        <v>37</v>
      </c>
      <c r="C7" s="26"/>
      <c r="D7" s="26"/>
      <c r="E7" s="26"/>
    </row>
    <row r="8" spans="1:7" ht="15.75" thickBot="1" x14ac:dyDescent="0.3">
      <c r="A8" s="2"/>
      <c r="B8" s="2"/>
    </row>
    <row r="9" spans="1:7" ht="64.5" thickBot="1" x14ac:dyDescent="0.3">
      <c r="A9" s="3" t="s">
        <v>1</v>
      </c>
      <c r="B9" s="4" t="s">
        <v>2</v>
      </c>
      <c r="C9" s="4" t="s">
        <v>0</v>
      </c>
      <c r="D9" s="4" t="s">
        <v>5</v>
      </c>
      <c r="E9" s="56" t="s">
        <v>15</v>
      </c>
      <c r="F9" s="56" t="s">
        <v>52</v>
      </c>
      <c r="G9" s="18" t="s">
        <v>51</v>
      </c>
    </row>
    <row r="10" spans="1:7" ht="30.75" customHeight="1" thickTop="1" x14ac:dyDescent="0.25">
      <c r="A10" s="21" t="s">
        <v>4</v>
      </c>
      <c r="B10" s="17" t="s">
        <v>19</v>
      </c>
      <c r="C10" s="9">
        <v>2</v>
      </c>
      <c r="D10" s="7">
        <v>14</v>
      </c>
      <c r="E10" s="45">
        <f t="shared" ref="E10:E16" si="0">C10*D10/7</f>
        <v>4</v>
      </c>
      <c r="F10" s="52"/>
      <c r="G10" s="53">
        <f>C10*F10</f>
        <v>0</v>
      </c>
    </row>
    <row r="11" spans="1:7" ht="27.75" customHeight="1" x14ac:dyDescent="0.25">
      <c r="A11" s="22"/>
      <c r="B11" s="10" t="s">
        <v>20</v>
      </c>
      <c r="C11" s="8">
        <v>1</v>
      </c>
      <c r="D11" s="6">
        <v>14</v>
      </c>
      <c r="E11" s="46">
        <f t="shared" si="0"/>
        <v>2</v>
      </c>
      <c r="F11" s="52"/>
      <c r="G11" s="53">
        <f t="shared" ref="G11:G32" si="1">C11*F11</f>
        <v>0</v>
      </c>
    </row>
    <row r="12" spans="1:7" ht="15.75" x14ac:dyDescent="0.25">
      <c r="A12" s="22"/>
      <c r="B12" s="10" t="s">
        <v>21</v>
      </c>
      <c r="C12" s="8">
        <v>1</v>
      </c>
      <c r="D12" s="6">
        <v>14</v>
      </c>
      <c r="E12" s="46">
        <f t="shared" si="0"/>
        <v>2</v>
      </c>
      <c r="F12" s="52"/>
      <c r="G12" s="53">
        <f t="shared" si="1"/>
        <v>0</v>
      </c>
    </row>
    <row r="13" spans="1:7" ht="15.75" x14ac:dyDescent="0.25">
      <c r="A13" s="22"/>
      <c r="B13" s="11" t="s">
        <v>22</v>
      </c>
      <c r="C13" s="8">
        <v>1</v>
      </c>
      <c r="D13" s="6">
        <v>14</v>
      </c>
      <c r="E13" s="46">
        <f t="shared" si="0"/>
        <v>2</v>
      </c>
      <c r="F13" s="52"/>
      <c r="G13" s="53">
        <f t="shared" si="1"/>
        <v>0</v>
      </c>
    </row>
    <row r="14" spans="1:7" ht="15.75" x14ac:dyDescent="0.25">
      <c r="A14" s="22"/>
      <c r="B14" s="14" t="s">
        <v>23</v>
      </c>
      <c r="C14" s="12">
        <v>2</v>
      </c>
      <c r="D14" s="13">
        <v>14</v>
      </c>
      <c r="E14" s="47">
        <f t="shared" si="0"/>
        <v>4</v>
      </c>
      <c r="F14" s="52"/>
      <c r="G14" s="53">
        <f t="shared" si="1"/>
        <v>0</v>
      </c>
    </row>
    <row r="15" spans="1:7" ht="15.75" x14ac:dyDescent="0.25">
      <c r="A15" s="23"/>
      <c r="B15" s="15" t="s">
        <v>24</v>
      </c>
      <c r="C15" s="8">
        <v>2</v>
      </c>
      <c r="D15" s="6">
        <v>14</v>
      </c>
      <c r="E15" s="48">
        <f t="shared" si="0"/>
        <v>4</v>
      </c>
      <c r="F15" s="52"/>
      <c r="G15" s="53">
        <f t="shared" si="1"/>
        <v>0</v>
      </c>
    </row>
    <row r="16" spans="1:7" ht="15.75" x14ac:dyDescent="0.25">
      <c r="A16" s="20"/>
      <c r="B16" s="15" t="s">
        <v>25</v>
      </c>
      <c r="C16" s="8">
        <v>1</v>
      </c>
      <c r="D16" s="6">
        <v>14</v>
      </c>
      <c r="E16" s="48">
        <f t="shared" si="0"/>
        <v>2</v>
      </c>
      <c r="F16" s="52"/>
      <c r="G16" s="53">
        <f t="shared" si="1"/>
        <v>0</v>
      </c>
    </row>
    <row r="17" spans="1:7" ht="15.75" x14ac:dyDescent="0.25">
      <c r="A17" s="19"/>
      <c r="B17" s="15" t="s">
        <v>26</v>
      </c>
      <c r="C17" s="8">
        <v>1</v>
      </c>
      <c r="D17" s="6">
        <v>14</v>
      </c>
      <c r="E17" s="48">
        <f t="shared" ref="E17:E22" si="2">C17*D17/7</f>
        <v>2</v>
      </c>
      <c r="F17" s="52"/>
      <c r="G17" s="53">
        <f t="shared" si="1"/>
        <v>0</v>
      </c>
    </row>
    <row r="18" spans="1:7" ht="15.75" x14ac:dyDescent="0.25">
      <c r="A18" s="19"/>
      <c r="B18" s="15" t="s">
        <v>27</v>
      </c>
      <c r="C18" s="8">
        <v>2</v>
      </c>
      <c r="D18" s="6">
        <v>14</v>
      </c>
      <c r="E18" s="48">
        <f t="shared" si="2"/>
        <v>4</v>
      </c>
      <c r="F18" s="52"/>
      <c r="G18" s="53">
        <f t="shared" si="1"/>
        <v>0</v>
      </c>
    </row>
    <row r="19" spans="1:7" ht="15.75" x14ac:dyDescent="0.25">
      <c r="A19" s="19"/>
      <c r="B19" s="15" t="s">
        <v>28</v>
      </c>
      <c r="C19" s="8">
        <v>1</v>
      </c>
      <c r="D19" s="6">
        <v>7</v>
      </c>
      <c r="E19" s="48">
        <f t="shared" si="2"/>
        <v>1</v>
      </c>
      <c r="F19" s="52"/>
      <c r="G19" s="53">
        <f t="shared" si="1"/>
        <v>0</v>
      </c>
    </row>
    <row r="20" spans="1:7" ht="15.75" x14ac:dyDescent="0.25">
      <c r="A20" s="19"/>
      <c r="B20" s="15" t="s">
        <v>29</v>
      </c>
      <c r="C20" s="8">
        <v>1</v>
      </c>
      <c r="D20" s="6">
        <v>14</v>
      </c>
      <c r="E20" s="48">
        <f t="shared" si="2"/>
        <v>2</v>
      </c>
      <c r="F20" s="52"/>
      <c r="G20" s="53">
        <f t="shared" si="1"/>
        <v>0</v>
      </c>
    </row>
    <row r="21" spans="1:7" ht="15.75" x14ac:dyDescent="0.25">
      <c r="A21" s="19"/>
      <c r="B21" s="15" t="s">
        <v>30</v>
      </c>
      <c r="C21" s="8">
        <v>2</v>
      </c>
      <c r="D21" s="6">
        <v>14</v>
      </c>
      <c r="E21" s="48">
        <f t="shared" si="2"/>
        <v>4</v>
      </c>
      <c r="F21" s="52"/>
      <c r="G21" s="53">
        <f t="shared" si="1"/>
        <v>0</v>
      </c>
    </row>
    <row r="22" spans="1:7" ht="15.75" x14ac:dyDescent="0.25">
      <c r="A22" s="19"/>
      <c r="B22" s="15" t="s">
        <v>31</v>
      </c>
      <c r="C22" s="8">
        <v>2</v>
      </c>
      <c r="D22" s="6">
        <v>14</v>
      </c>
      <c r="E22" s="48">
        <f t="shared" si="2"/>
        <v>4</v>
      </c>
      <c r="F22" s="52"/>
      <c r="G22" s="53">
        <f t="shared" si="1"/>
        <v>0</v>
      </c>
    </row>
    <row r="23" spans="1:7" ht="15.75" x14ac:dyDescent="0.25">
      <c r="A23" s="19"/>
      <c r="B23" s="15" t="s">
        <v>40</v>
      </c>
      <c r="C23" s="8">
        <v>5</v>
      </c>
      <c r="D23" s="6">
        <v>14</v>
      </c>
      <c r="E23" s="49">
        <v>5</v>
      </c>
      <c r="F23" s="52"/>
      <c r="G23" s="53">
        <f t="shared" si="1"/>
        <v>0</v>
      </c>
    </row>
    <row r="24" spans="1:7" ht="15.75" x14ac:dyDescent="0.25">
      <c r="A24" s="19"/>
      <c r="B24" s="15" t="s">
        <v>38</v>
      </c>
      <c r="C24" s="8">
        <v>7</v>
      </c>
      <c r="D24" s="6">
        <v>7</v>
      </c>
      <c r="E24" s="48">
        <f>C24*D24/7</f>
        <v>7</v>
      </c>
      <c r="F24" s="52"/>
      <c r="G24" s="53">
        <f t="shared" si="1"/>
        <v>0</v>
      </c>
    </row>
    <row r="25" spans="1:7" ht="15.75" x14ac:dyDescent="0.25">
      <c r="A25" s="19"/>
      <c r="B25" s="15" t="s">
        <v>39</v>
      </c>
      <c r="C25" s="8">
        <v>2</v>
      </c>
      <c r="D25" s="6">
        <v>14</v>
      </c>
      <c r="E25" s="48">
        <f>C25*D25/7</f>
        <v>4</v>
      </c>
      <c r="F25" s="52"/>
      <c r="G25" s="53">
        <f t="shared" si="1"/>
        <v>0</v>
      </c>
    </row>
    <row r="26" spans="1:7" ht="15.75" x14ac:dyDescent="0.25">
      <c r="A26" s="19"/>
      <c r="B26" s="15" t="s">
        <v>32</v>
      </c>
      <c r="C26" s="8">
        <v>7</v>
      </c>
      <c r="D26" s="6">
        <v>14</v>
      </c>
      <c r="E26" s="48">
        <f>C26*D26/7</f>
        <v>14</v>
      </c>
      <c r="F26" s="52"/>
      <c r="G26" s="53">
        <f t="shared" si="1"/>
        <v>0</v>
      </c>
    </row>
    <row r="27" spans="1:7" ht="15.75" x14ac:dyDescent="0.25">
      <c r="A27" s="19"/>
      <c r="B27" s="15" t="s">
        <v>33</v>
      </c>
      <c r="C27" s="8">
        <v>2</v>
      </c>
      <c r="D27" s="6">
        <v>7</v>
      </c>
      <c r="E27" s="48">
        <f>C27*D27/7</f>
        <v>2</v>
      </c>
      <c r="F27" s="52"/>
      <c r="G27" s="53">
        <f t="shared" si="1"/>
        <v>0</v>
      </c>
    </row>
    <row r="28" spans="1:7" ht="32.25" thickBot="1" x14ac:dyDescent="0.3">
      <c r="A28" s="28"/>
      <c r="B28" s="29" t="s">
        <v>34</v>
      </c>
      <c r="C28" s="30">
        <v>2</v>
      </c>
      <c r="D28" s="31">
        <v>14</v>
      </c>
      <c r="E28" s="50">
        <f>C28*D28/7</f>
        <v>4</v>
      </c>
      <c r="F28" s="52"/>
      <c r="G28" s="53">
        <f t="shared" si="1"/>
        <v>0</v>
      </c>
    </row>
    <row r="29" spans="1:7" ht="15.75" x14ac:dyDescent="0.25">
      <c r="A29" s="32" t="s">
        <v>3</v>
      </c>
      <c r="B29" s="33" t="s">
        <v>17</v>
      </c>
      <c r="C29" s="9">
        <v>4</v>
      </c>
      <c r="D29" s="7">
        <v>14</v>
      </c>
      <c r="E29" s="45">
        <f>C29*D29/7</f>
        <v>8</v>
      </c>
      <c r="F29" s="52"/>
      <c r="G29" s="53">
        <f t="shared" si="1"/>
        <v>0</v>
      </c>
    </row>
    <row r="30" spans="1:7" ht="16.5" thickBot="1" x14ac:dyDescent="0.3">
      <c r="A30" s="34"/>
      <c r="B30" s="35" t="s">
        <v>18</v>
      </c>
      <c r="C30" s="36">
        <v>1</v>
      </c>
      <c r="D30" s="31">
        <v>14</v>
      </c>
      <c r="E30" s="51">
        <f>C30*D30/7</f>
        <v>2</v>
      </c>
      <c r="F30" s="52"/>
      <c r="G30" s="53">
        <f t="shared" si="1"/>
        <v>0</v>
      </c>
    </row>
    <row r="31" spans="1:7" ht="21.75" customHeight="1" x14ac:dyDescent="0.25">
      <c r="A31" s="27" t="s">
        <v>16</v>
      </c>
      <c r="B31" s="16" t="s">
        <v>35</v>
      </c>
      <c r="C31" s="9">
        <v>2</v>
      </c>
      <c r="D31" s="7">
        <v>7</v>
      </c>
      <c r="E31" s="45">
        <f>C31*D31/7</f>
        <v>2</v>
      </c>
      <c r="F31" s="52"/>
      <c r="G31" s="53">
        <f t="shared" si="1"/>
        <v>0</v>
      </c>
    </row>
    <row r="32" spans="1:7" ht="21.75" customHeight="1" thickBot="1" x14ac:dyDescent="0.3">
      <c r="A32" s="40"/>
      <c r="B32" s="41" t="s">
        <v>36</v>
      </c>
      <c r="C32" s="30">
        <v>1</v>
      </c>
      <c r="D32" s="31">
        <v>14</v>
      </c>
      <c r="E32" s="51">
        <f>C32*D32/7</f>
        <v>2</v>
      </c>
      <c r="F32" s="54"/>
      <c r="G32" s="55">
        <f t="shared" si="1"/>
        <v>0</v>
      </c>
    </row>
    <row r="33" spans="1:7" ht="21.75" customHeight="1" thickBot="1" x14ac:dyDescent="0.3">
      <c r="A33" s="44"/>
      <c r="B33" s="42"/>
      <c r="C33" s="43"/>
      <c r="D33" s="38"/>
      <c r="E33" s="39"/>
      <c r="F33" s="57" t="s">
        <v>50</v>
      </c>
      <c r="G33" s="58">
        <f>SUM(G10:G32)</f>
        <v>0</v>
      </c>
    </row>
    <row r="34" spans="1:7" x14ac:dyDescent="0.25">
      <c r="A34" s="5" t="s">
        <v>6</v>
      </c>
    </row>
    <row r="35" spans="1:7" x14ac:dyDescent="0.25">
      <c r="A35" s="5" t="s">
        <v>48</v>
      </c>
    </row>
    <row r="36" spans="1:7" x14ac:dyDescent="0.25">
      <c r="A36" s="5" t="s">
        <v>41</v>
      </c>
    </row>
    <row r="37" spans="1:7" x14ac:dyDescent="0.25">
      <c r="A37" s="5" t="s">
        <v>7</v>
      </c>
    </row>
    <row r="38" spans="1:7" x14ac:dyDescent="0.25">
      <c r="A38" s="5" t="s">
        <v>42</v>
      </c>
    </row>
    <row r="39" spans="1:7" x14ac:dyDescent="0.25">
      <c r="A39" s="5" t="s">
        <v>8</v>
      </c>
    </row>
    <row r="40" spans="1:7" x14ac:dyDescent="0.25">
      <c r="A40" s="5" t="s">
        <v>9</v>
      </c>
    </row>
    <row r="41" spans="1:7" x14ac:dyDescent="0.25">
      <c r="A41" s="5" t="s">
        <v>10</v>
      </c>
    </row>
    <row r="42" spans="1:7" x14ac:dyDescent="0.25">
      <c r="A42" s="5" t="s">
        <v>11</v>
      </c>
    </row>
    <row r="43" spans="1:7" x14ac:dyDescent="0.25">
      <c r="A43" s="5" t="s">
        <v>12</v>
      </c>
    </row>
    <row r="44" spans="1:7" x14ac:dyDescent="0.25">
      <c r="A44" s="5" t="s">
        <v>13</v>
      </c>
    </row>
    <row r="45" spans="1:7" x14ac:dyDescent="0.25">
      <c r="A45" s="5" t="s">
        <v>43</v>
      </c>
    </row>
    <row r="46" spans="1:7" x14ac:dyDescent="0.25">
      <c r="A46" s="5" t="s">
        <v>44</v>
      </c>
    </row>
    <row r="47" spans="1:7" x14ac:dyDescent="0.25">
      <c r="A47" s="5" t="s">
        <v>45</v>
      </c>
    </row>
    <row r="48" spans="1:7" x14ac:dyDescent="0.25">
      <c r="A48" s="5" t="s">
        <v>46</v>
      </c>
    </row>
    <row r="49" spans="1:1" x14ac:dyDescent="0.25">
      <c r="A49" s="5" t="s">
        <v>47</v>
      </c>
    </row>
    <row r="50" spans="1:1" x14ac:dyDescent="0.25">
      <c r="A50" s="5" t="s">
        <v>14</v>
      </c>
    </row>
  </sheetData>
  <mergeCells count="5">
    <mergeCell ref="A29:A30"/>
    <mergeCell ref="A10:A15"/>
    <mergeCell ref="B6:E6"/>
    <mergeCell ref="B7:E7"/>
    <mergeCell ref="A31:A32"/>
  </mergeCells>
  <phoneticPr fontId="12" type="noConversion"/>
  <pageMargins left="0.71" right="0.71" top="0.79000000000000015" bottom="0.79000000000000015" header="0.31" footer="0.31"/>
  <pageSetup paperSize="9" scale="77" orientation="landscape" r:id="rId1"/>
  <colBreaks count="1" manualBreakCount="1">
    <brk id="5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Uzavrene kurzy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Kareš Marek</dc:creator>
  <cp:lastModifiedBy>Jan Zahálka</cp:lastModifiedBy>
  <cp:lastPrinted>2020-03-23T11:06:54Z</cp:lastPrinted>
  <dcterms:created xsi:type="dcterms:W3CDTF">2017-02-04T21:15:51Z</dcterms:created>
  <dcterms:modified xsi:type="dcterms:W3CDTF">2020-03-25T08:19:27Z</dcterms:modified>
</cp:coreProperties>
</file>